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Трактовая 34 а Лена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№4'!$19:$19</definedName>
    <definedName name="Подрядчик">[1]Исходный!$B$4:$B$20</definedName>
    <definedName name="ФИО">[1]Исходный!$C$4:$C$20</definedName>
  </definedNames>
  <calcPr calcId="152511" refMode="R1C1"/>
</workbook>
</file>

<file path=xl/sharedStrings.xml><?xml version="1.0" encoding="utf-8"?>
<sst xmlns="http://schemas.openxmlformats.org/spreadsheetml/2006/main" count="220" uniqueCount="212">
  <si>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</si>
  <si>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</si>
  <si>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</si>
  <si>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</si>
  <si>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</si>
  <si>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</si>
  <si>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</si>
  <si>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</si>
  <si>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</si>
  <si>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</si>
  <si>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</si>
  <si>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</si>
  <si>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</si>
  <si>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</si>
  <si>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</si>
  <si>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</si>
  <si>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</si>
  <si>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</si>
  <si>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057.04.21 - ТП - ГСН</t>
  </si>
  <si>
    <t>___________________________68,355</t>
  </si>
  <si>
    <t>тыс. руб.</t>
  </si>
  <si>
    <t>___________________________17,062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</si>
  <si>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</si>
  <si>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</si>
  <si>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</si>
  <si>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</si>
  <si>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</si>
  <si>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</si>
  <si>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</si>
  <si>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</si>
  <si>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</si>
  <si>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</si>
  <si>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0,209</t>
    </r>
    <r>
      <rPr>
        <i/>
        <sz val="7"/>
        <rFont val="Arial"/>
        <family val="2"/>
        <charset val="204"/>
      </rPr>
      <t xml:space="preserve">
20,9 / 100</t>
    </r>
  </si>
  <si>
    <t>2445,28
2445,28</t>
  </si>
  <si>
    <t>2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</si>
  <si>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</si>
  <si>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</si>
  <si>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0,07</t>
    </r>
    <r>
      <rPr>
        <i/>
        <sz val="7"/>
        <rFont val="Arial"/>
        <family val="2"/>
        <charset val="204"/>
      </rPr>
      <t xml:space="preserve">
0,7 / 10</t>
    </r>
  </si>
  <si>
    <t>1431,41
105,37</t>
  </si>
  <si>
    <t>39,04
4,26</t>
  </si>
  <si>
    <t>2,73
0,30</t>
  </si>
  <si>
    <t>3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</si>
  <si>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</si>
  <si>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на опуске, пазух котлована на врезке и присыпка газопровода песком вручную на h=0.2 м, группа грунтов: 2
(100 м3 грунта)</t>
  </si>
  <si>
    <r>
      <t>0,132</t>
    </r>
    <r>
      <rPr>
        <i/>
        <sz val="7"/>
        <rFont val="Arial"/>
        <family val="2"/>
        <charset val="204"/>
      </rPr>
      <t xml:space="preserve">
(2,5+10,7) / 100</t>
    </r>
  </si>
  <si>
    <t>921,46
921,46</t>
  </si>
  <si>
    <t>4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</si>
  <si>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</si>
  <si>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</si>
  <si>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13,2</t>
    </r>
    <r>
      <rPr>
        <i/>
        <sz val="7"/>
        <rFont val="Arial"/>
        <family val="2"/>
        <charset val="204"/>
      </rPr>
      <t xml:space="preserve">
2,5+10,7</t>
    </r>
  </si>
  <si>
    <t>5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</si>
  <si>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</si>
  <si>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</si>
  <si>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0,007</t>
    </r>
    <r>
      <rPr>
        <i/>
        <sz val="7"/>
        <rFont val="Arial"/>
        <family val="2"/>
        <charset val="204"/>
      </rPr>
      <t xml:space="preserve">
7,0 / 1000</t>
    </r>
  </si>
  <si>
    <t>367,67
68,26</t>
  </si>
  <si>
    <t>2,57
0,48</t>
  </si>
  <si>
    <t>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</si>
  <si>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</si>
  <si>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</si>
  <si>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0,202</t>
    </r>
    <r>
      <rPr>
        <i/>
        <sz val="7"/>
        <rFont val="Arial"/>
        <family val="2"/>
        <charset val="204"/>
      </rPr>
      <t xml:space="preserve">
(2,5+10,7+7,0) / 100</t>
    </r>
  </si>
  <si>
    <t>334,97
135,07</t>
  </si>
  <si>
    <t>199,9
36,97</t>
  </si>
  <si>
    <t>40,38
7,47</t>
  </si>
  <si>
    <t>7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</si>
  <si>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</si>
  <si>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</si>
  <si>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23,63</t>
    </r>
    <r>
      <rPr>
        <i/>
        <sz val="7"/>
        <rFont val="Arial"/>
        <family val="2"/>
        <charset val="204"/>
      </rPr>
      <t xml:space="preserve">
13,9*1,7</t>
    </r>
  </si>
  <si>
    <t>8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</si>
  <si>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</si>
  <si>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
(1000 м3 грунта)</t>
  </si>
  <si>
    <r>
      <t>0,0139</t>
    </r>
    <r>
      <rPr>
        <i/>
        <sz val="7"/>
        <rFont val="Arial"/>
        <family val="2"/>
        <charset val="204"/>
      </rPr>
      <t xml:space="preserve">
13,9 / 1000</t>
    </r>
  </si>
  <si>
    <t>398,5
35,99</t>
  </si>
  <si>
    <t>357,63
64,83</t>
  </si>
  <si>
    <t>4,97
0,90</t>
  </si>
  <si>
    <t>9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</si>
  <si>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</si>
  <si>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</si>
  <si>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10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</si>
  <si>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</si>
  <si>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</si>
  <si>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0,127</t>
    </r>
    <r>
      <rPr>
        <i/>
        <sz val="7"/>
        <rFont val="Arial"/>
        <family val="2"/>
        <charset val="204"/>
      </rPr>
      <t xml:space="preserve">
12,7 / 100</t>
    </r>
  </si>
  <si>
    <t>405,3
217,76</t>
  </si>
  <si>
    <t>83,26
4,74</t>
  </si>
  <si>
    <t>10,57
0,60</t>
  </si>
  <si>
    <t>11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</si>
  <si>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</si>
  <si>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</si>
  <si>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0,2794</t>
    </r>
    <r>
      <rPr>
        <i/>
        <sz val="7"/>
        <rFont val="Arial"/>
        <family val="2"/>
        <charset val="204"/>
      </rPr>
      <t xml:space="preserve">
2,794*0,1</t>
    </r>
  </si>
  <si>
    <t>Раздел 2. ПРОКЛАДКА ПЭ УЧАСТКОВ ГАЗОПРОВОДА Ф63х5.8 мм</t>
  </si>
  <si>
    <t>Прокладка газопровода ПЭ63х5.8 мм в траншее</t>
  </si>
  <si>
    <t>12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</si>
  <si>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</si>
  <si>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</si>
  <si>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0,024</t>
    </r>
    <r>
      <rPr>
        <i/>
        <sz val="7"/>
        <rFont val="Arial"/>
        <family val="2"/>
        <charset val="204"/>
      </rPr>
      <t xml:space="preserve">
2,4 / 100</t>
    </r>
  </si>
  <si>
    <t>147,3
76,72</t>
  </si>
  <si>
    <t>13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</si>
  <si>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</si>
  <si>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</si>
  <si>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</si>
  <si>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14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</si>
  <si>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</si>
  <si>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заглушки, диаметр 63м_x000D_
в т.ч. 1 шт. на врезку
(1 заглушка)</t>
  </si>
  <si>
    <t>212,58
16,54</t>
  </si>
  <si>
    <t>15</t>
  </si>
  <si>
    <r>
      <t>ТССЦ-507-0722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</si>
  <si>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Заглушка полиэтиленовая с удлиненным хвостовиком SDR 11, диаметр 63 мм (ТУ2248-001-18425183-01)
(шт.)</t>
  </si>
  <si>
    <t>16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</si>
  <si>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</si>
  <si>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</si>
  <si>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0,0029</t>
    </r>
    <r>
      <rPr>
        <i/>
        <sz val="7"/>
        <rFont val="Arial"/>
        <family val="2"/>
        <charset val="204"/>
      </rPr>
      <t xml:space="preserve">
2,9/1000</t>
    </r>
  </si>
  <si>
    <t>504,31
87,77</t>
  </si>
  <si>
    <t>410,69
41,06</t>
  </si>
  <si>
    <t>1,19
0,12</t>
  </si>
  <si>
    <t>17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</si>
  <si>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</si>
  <si>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</si>
  <si>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СТАЛЬНОГО УЧАСТКА ГАЗОПРОВОДА НИЗКОГО ДАВЛЕНИЯ Ф57 мм</t>
  </si>
  <si>
    <t>Подземный стальной участок на выходе из земли</t>
  </si>
  <si>
    <t>18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</si>
  <si>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</si>
  <si>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</si>
  <si>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</si>
  <si>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1039,23
1039,22</t>
  </si>
  <si>
    <t>19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</si>
  <si>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</si>
  <si>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</si>
  <si>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</si>
  <si>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20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</si>
  <si>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</si>
  <si>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</si>
  <si>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</t>
  </si>
  <si>
    <t>21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</si>
  <si>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</si>
  <si>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57 мм (применительно)
(100 м трубы, уложенной в футляр)</t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</si>
  <si>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</si>
  <si>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2182,55
1026,3</t>
  </si>
  <si>
    <t>22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</si>
  <si>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</si>
  <si>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</si>
  <si>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</si>
  <si>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</si>
  <si>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</si>
  <si>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23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</si>
  <si>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</si>
  <si>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</si>
  <si>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62,45
8,19</t>
  </si>
  <si>
    <t>Надземный стальной газопровод</t>
  </si>
  <si>
    <t>24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</si>
  <si>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</si>
  <si>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25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</si>
  <si>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0,0046</t>
    </r>
    <r>
      <rPr>
        <i/>
        <sz val="7"/>
        <rFont val="Arial"/>
        <family val="2"/>
        <charset val="204"/>
      </rPr>
      <t xml:space="preserve">
0,46 / 100</t>
    </r>
  </si>
  <si>
    <t>383,65
232,58</t>
  </si>
  <si>
    <t>107,18
6,31</t>
  </si>
  <si>
    <t>0,49
0,03</t>
  </si>
  <si>
    <t>25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</si>
  <si>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</si>
  <si>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</si>
  <si>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t>26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</si>
  <si>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</si>
  <si>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диаметром: 100-250 мм (переход 57-32 - 1шт)
(1 т фасонных частей)</t>
    </r>
    <r>
      <rPr>
        <i/>
        <sz val="7"/>
        <rFont val="Arial"/>
        <family val="2"/>
        <charset val="204"/>
      </rPr>
      <t xml:space="preserve">
5 919,68 = 31 686,43 - 103,16 x 112,26 - 2,19 x 103,20 - 1 x 13 960,00</t>
    </r>
  </si>
  <si>
    <r>
      <t>0,0002</t>
    </r>
    <r>
      <rPr>
        <i/>
        <sz val="7"/>
        <rFont val="Arial"/>
        <family val="2"/>
        <charset val="204"/>
      </rPr>
      <t xml:space="preserve">
0,2 * 0,001</t>
    </r>
  </si>
  <si>
    <t>5919,68
4960,28</t>
  </si>
  <si>
    <t>27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</si>
  <si>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</si>
  <si>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Бобышки, штуцеры на условное давление: до 10 МПа
(100 шт.)</t>
    </r>
    <r>
      <rPr>
        <i/>
        <sz val="7"/>
        <rFont val="Arial"/>
        <family val="2"/>
        <charset val="204"/>
      </rPr>
      <t xml:space="preserve">
3 590,01 = 3 659,44 - 0,01 x 103,20 - 3 x 22,80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</si>
  <si>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</si>
  <si>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3590,01
795,26</t>
  </si>
  <si>
    <t>28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</si>
  <si>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</si>
  <si>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Огрунтовка металлических поверхностей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292,76 = 331,98 - 0,01 x 111,55 - 0,01 x 2,31 - 1,12 x 7,12 - 0,01 x 103,20 - 0,002 x 14 540,00</t>
    </r>
  </si>
  <si>
    <r>
      <t>0,00176</t>
    </r>
    <r>
      <rPr>
        <i/>
        <sz val="7"/>
        <rFont val="Arial"/>
        <family val="2"/>
        <charset val="204"/>
      </rPr>
      <t xml:space="preserve">
(0,18*0,7+0,1*0,5) * 0,01</t>
    </r>
  </si>
  <si>
    <t>292,76
71,47</t>
  </si>
  <si>
    <t>29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</si>
  <si>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</si>
  <si>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432,41 = 439,21 - 0,01 x 111,55 - 0,01 x 2,31 - 0,65 x 7,12 - 0,01 x 103,20</t>
    </r>
  </si>
  <si>
    <t>432,41
43,93</t>
  </si>
  <si>
    <t>Раздел 4. ИСПЫТАНИЯ ГАЗОПРОВОДА НИЗКОГО ДАВЛЕНИЯ</t>
  </si>
  <si>
    <t>30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</si>
  <si>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</si>
  <si>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</si>
  <si>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</si>
  <si>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31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</si>
  <si>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</si>
  <si>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</si>
  <si>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0,069</t>
    </r>
    <r>
      <rPr>
        <i/>
        <sz val="7"/>
        <rFont val="Arial"/>
        <family val="2"/>
        <charset val="204"/>
      </rPr>
      <t xml:space="preserve">
6,9 / 100</t>
    </r>
  </si>
  <si>
    <t>17,54
4,99</t>
  </si>
  <si>
    <t>12,55
2,43</t>
  </si>
  <si>
    <t>0,87
0,17</t>
  </si>
  <si>
    <t>32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</si>
  <si>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</si>
  <si>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</si>
  <si>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</si>
  <si>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</si>
  <si>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0,44
0,05</t>
  </si>
  <si>
    <t>33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</si>
  <si>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</si>
  <si>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</si>
  <si>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</si>
  <si>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</si>
  <si>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</si>
  <si>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</si>
  <si>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</si>
  <si>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</si>
  <si>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</si>
  <si>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</si>
  <si>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</si>
  <si>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Советский район, поселок Исаково, ул.Трактовая, 34А.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</si>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</sst>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3" xfId="0" quotePrefix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iles\Ekop\Desktop\&#1056;&#1057;&#1057;_&#1041;&#1072;&#1091;&#1084;&#1072;&#1085;&#1072;%20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5"/>
  <sheetViews>
    <sheetView showGridLines="0" tabSelected="1" view="pageLayout" zoomScaleNormal="100" zoomScaleSheetLayoutView="75" workbookViewId="0">
      <selection activeCell="G4" sqref="G4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1" spans="1:14" customFormat="1" ht="15" x14ac:dyDescent="0.25">
      <c r="A1" s="59" t="s">
        <v>208</v>
      </c>
      <c r="E1" s="60" t="s">
        <v>209</v>
      </c>
      <c r="F1" s="60"/>
      <c r="G1" s="60"/>
      <c r="H1" s="60"/>
    </row>
    <row r="2" spans="1:14" customFormat="1" ht="29.25" customHeight="1" x14ac:dyDescent="0.2">
      <c r="A2" s="61"/>
      <c r="B2" s="61"/>
      <c r="C2" s="61"/>
      <c r="E2" s="62"/>
      <c r="F2" s="62"/>
      <c r="G2" s="62"/>
      <c r="H2" s="62"/>
    </row>
    <row r="3" spans="1:14" customFormat="1" ht="15" x14ac:dyDescent="0.25">
      <c r="A3" s="63" t="s">
        <v>210</v>
      </c>
      <c r="B3" s="63"/>
      <c r="C3" s="63"/>
      <c r="E3" s="63" t="s">
        <v>211</v>
      </c>
      <c r="F3" s="63"/>
      <c r="G3" s="63"/>
      <c r="H3" s="63"/>
    </row>
    <row r="4" spans="1:14" x14ac:dyDescent="0.2">
      <c r="A4" s="2"/>
      <c r="B4" s="9"/>
      <c r="C4" s="4"/>
      <c r="D4" s="4"/>
      <c r="E4" s="4"/>
    </row>
    <row r="5" spans="1:14" ht="15.75" x14ac:dyDescent="0.2">
      <c r="A5" s="2"/>
      <c r="B5" s="9"/>
      <c r="C5" s="4"/>
      <c r="D5" s="10" t="s">
        <v>17</v>
      </c>
      <c r="F5" s="11"/>
      <c r="G5" s="11"/>
    </row>
    <row r="6" spans="1:14" x14ac:dyDescent="0.2">
      <c r="A6" s="2"/>
      <c r="B6" s="9"/>
      <c r="C6" s="4"/>
      <c r="D6" s="12" t="s">
        <v>0</v>
      </c>
      <c r="F6" s="13"/>
      <c r="G6" s="13"/>
    </row>
    <row r="7" spans="1:14" x14ac:dyDescent="0.2">
      <c r="A7" s="2"/>
      <c r="B7" s="9"/>
      <c r="C7" s="4"/>
      <c r="D7" s="4"/>
      <c r="E7" s="4"/>
    </row>
    <row r="8" spans="1:14" ht="30" customHeight="1" x14ac:dyDescent="0.2">
      <c r="A8" s="26" t="s">
        <v>1</v>
      </c>
      <c r="B8" s="41" t="s">
        <v>206</v>
      </c>
      <c r="C8" s="42"/>
      <c r="D8" s="42"/>
      <c r="E8" s="42"/>
      <c r="F8" s="42"/>
      <c r="G8" s="42"/>
      <c r="H8" s="42"/>
      <c r="I8" s="42"/>
      <c r="J8" s="42"/>
      <c r="K8" s="42"/>
    </row>
    <row r="9" spans="1:14" x14ac:dyDescent="0.2">
      <c r="A9" s="2"/>
      <c r="B9" s="16"/>
      <c r="C9" s="7"/>
      <c r="D9" s="8" t="s">
        <v>2</v>
      </c>
      <c r="E9" s="30"/>
      <c r="F9" s="17"/>
      <c r="G9" s="17"/>
      <c r="H9" s="7"/>
      <c r="I9" s="7"/>
      <c r="J9" s="7"/>
      <c r="K9" s="7"/>
    </row>
    <row r="10" spans="1:14" x14ac:dyDescent="0.2">
      <c r="A10" s="27"/>
      <c r="B10" s="18"/>
      <c r="C10" s="4"/>
      <c r="D10" s="4"/>
      <c r="E10" s="4"/>
    </row>
    <row r="11" spans="1:14" x14ac:dyDescent="0.2">
      <c r="B11" s="43" t="s">
        <v>18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4" s="21" customFormat="1" ht="14.25" x14ac:dyDescent="0.2">
      <c r="A12" s="6"/>
      <c r="B12" s="14" t="s">
        <v>27</v>
      </c>
      <c r="C12" s="20"/>
      <c r="D12" s="45" t="s">
        <v>19</v>
      </c>
      <c r="E12" s="46"/>
      <c r="F12" s="19" t="s">
        <v>20</v>
      </c>
      <c r="G12" s="19"/>
      <c r="H12" s="19"/>
      <c r="I12" s="15"/>
      <c r="J12" s="15"/>
      <c r="K12" s="15"/>
      <c r="L12" s="5"/>
      <c r="M12" s="5"/>
      <c r="N12" s="5"/>
    </row>
    <row r="13" spans="1:14" s="21" customFormat="1" ht="14.25" x14ac:dyDescent="0.2">
      <c r="A13" s="6"/>
      <c r="B13" s="14" t="s">
        <v>23</v>
      </c>
      <c r="C13" s="20"/>
      <c r="D13" s="45" t="s">
        <v>21</v>
      </c>
      <c r="E13" s="46"/>
      <c r="F13" s="19" t="s">
        <v>20</v>
      </c>
      <c r="G13" s="19"/>
      <c r="H13" s="19"/>
      <c r="I13" s="15"/>
      <c r="J13" s="15"/>
      <c r="K13" s="15"/>
      <c r="L13" s="5"/>
      <c r="M13" s="5"/>
      <c r="N13" s="5"/>
    </row>
    <row r="14" spans="1:14" s="21" customFormat="1" ht="14.25" outlineLevel="1" x14ac:dyDescent="0.2">
      <c r="A14" s="6"/>
      <c r="B14" s="14" t="s">
        <v>24</v>
      </c>
      <c r="C14" s="20"/>
      <c r="D14" s="45" t="s">
        <v>25</v>
      </c>
      <c r="E14" s="46"/>
      <c r="F14" s="19" t="s">
        <v>26</v>
      </c>
      <c r="G14" s="19"/>
      <c r="H14" s="19"/>
      <c r="I14" s="15"/>
      <c r="J14" s="15"/>
      <c r="K14" s="15"/>
      <c r="L14" s="5"/>
      <c r="M14" s="5"/>
      <c r="N14" s="5"/>
    </row>
    <row r="15" spans="1:14" ht="14.25" x14ac:dyDescent="0.2">
      <c r="B15" s="31" t="s">
        <v>22</v>
      </c>
      <c r="D15" s="40" t="s">
        <v>207</v>
      </c>
      <c r="E15" s="4"/>
    </row>
    <row r="16" spans="1:14" s="22" customFormat="1" ht="48" customHeight="1" x14ac:dyDescent="0.2">
      <c r="A16" s="47" t="s">
        <v>3</v>
      </c>
      <c r="B16" s="48" t="s">
        <v>5</v>
      </c>
      <c r="C16" s="47" t="s">
        <v>6</v>
      </c>
      <c r="D16" s="47" t="s">
        <v>7</v>
      </c>
      <c r="E16" s="47" t="s">
        <v>13</v>
      </c>
      <c r="F16" s="47"/>
      <c r="G16" s="47" t="s">
        <v>14</v>
      </c>
      <c r="H16" s="47"/>
      <c r="I16" s="47"/>
      <c r="J16" s="47" t="s">
        <v>11</v>
      </c>
      <c r="K16" s="47"/>
      <c r="L16" s="5"/>
      <c r="M16" s="5"/>
      <c r="N16" s="5"/>
    </row>
    <row r="17" spans="1:14" s="22" customFormat="1" ht="24" x14ac:dyDescent="0.2">
      <c r="A17" s="47"/>
      <c r="B17" s="48"/>
      <c r="C17" s="47"/>
      <c r="D17" s="47"/>
      <c r="E17" s="29" t="s">
        <v>8</v>
      </c>
      <c r="F17" s="29" t="s">
        <v>15</v>
      </c>
      <c r="G17" s="47" t="s">
        <v>4</v>
      </c>
      <c r="H17" s="47" t="s">
        <v>10</v>
      </c>
      <c r="I17" s="29" t="s">
        <v>16</v>
      </c>
      <c r="J17" s="47"/>
      <c r="K17" s="47"/>
      <c r="L17" s="5"/>
      <c r="M17" s="5"/>
      <c r="N17" s="5"/>
    </row>
    <row r="18" spans="1:14" s="22" customFormat="1" ht="36" x14ac:dyDescent="0.2">
      <c r="A18" s="47"/>
      <c r="B18" s="48"/>
      <c r="C18" s="47"/>
      <c r="D18" s="47"/>
      <c r="E18" s="29" t="s">
        <v>10</v>
      </c>
      <c r="F18" s="29" t="s">
        <v>9</v>
      </c>
      <c r="G18" s="47"/>
      <c r="H18" s="47"/>
      <c r="I18" s="29" t="s">
        <v>9</v>
      </c>
      <c r="J18" s="29" t="s">
        <v>12</v>
      </c>
      <c r="K18" s="29" t="s">
        <v>8</v>
      </c>
      <c r="L18" s="5"/>
      <c r="M18" s="5"/>
      <c r="N18" s="5"/>
    </row>
    <row r="19" spans="1:14" x14ac:dyDescent="0.2">
      <c r="A19" s="23">
        <v>1</v>
      </c>
      <c r="B19" s="24">
        <v>2</v>
      </c>
      <c r="C19" s="29">
        <v>3</v>
      </c>
      <c r="D19" s="29">
        <v>4</v>
      </c>
      <c r="E19" s="29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</row>
    <row r="20" spans="1:14" ht="19.149999999999999" customHeight="1" x14ac:dyDescent="0.2">
      <c r="A20" s="49" t="s">
        <v>28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4" ht="48" x14ac:dyDescent="0.2">
      <c r="A21" s="32" t="s">
        <v>29</v>
      </c>
      <c r="B21" s="33" t="s">
        <v>30</v>
      </c>
      <c r="C21" s="34" t="s">
        <v>31</v>
      </c>
      <c r="D21" s="35" t="s">
        <v>32</v>
      </c>
      <c r="E21" s="36" t="s">
        <v>33</v>
      </c>
      <c r="F21" s="37"/>
      <c r="G21" s="37">
        <v>511.06</v>
      </c>
      <c r="H21" s="37">
        <v>511.06</v>
      </c>
      <c r="I21" s="37"/>
      <c r="J21" s="37">
        <v>248</v>
      </c>
      <c r="K21" s="37">
        <v>51.83</v>
      </c>
    </row>
    <row r="22" spans="1:14" ht="36" x14ac:dyDescent="0.2">
      <c r="A22" s="32" t="s">
        <v>34</v>
      </c>
      <c r="B22" s="33" t="s">
        <v>35</v>
      </c>
      <c r="C22" s="34" t="s">
        <v>36</v>
      </c>
      <c r="D22" s="35" t="s">
        <v>37</v>
      </c>
      <c r="E22" s="36" t="s">
        <v>38</v>
      </c>
      <c r="F22" s="36" t="s">
        <v>39</v>
      </c>
      <c r="G22" s="37">
        <v>100.2</v>
      </c>
      <c r="H22" s="37">
        <v>7.38</v>
      </c>
      <c r="I22" s="36" t="s">
        <v>40</v>
      </c>
      <c r="J22" s="37">
        <v>10.199999999999999</v>
      </c>
      <c r="K22" s="37">
        <v>0.71</v>
      </c>
    </row>
    <row r="23" spans="1:14" ht="60" x14ac:dyDescent="0.2">
      <c r="A23" s="32" t="s">
        <v>41</v>
      </c>
      <c r="B23" s="33" t="s">
        <v>42</v>
      </c>
      <c r="C23" s="34" t="s">
        <v>43</v>
      </c>
      <c r="D23" s="35" t="s">
        <v>44</v>
      </c>
      <c r="E23" s="36" t="s">
        <v>45</v>
      </c>
      <c r="F23" s="37"/>
      <c r="G23" s="37">
        <v>121.63</v>
      </c>
      <c r="H23" s="37">
        <v>121.63</v>
      </c>
      <c r="I23" s="37"/>
      <c r="J23" s="37">
        <v>97.2</v>
      </c>
      <c r="K23" s="37">
        <v>12.83</v>
      </c>
    </row>
    <row r="24" spans="1:14" ht="36" x14ac:dyDescent="0.2">
      <c r="A24" s="32" t="s">
        <v>46</v>
      </c>
      <c r="B24" s="33" t="s">
        <v>47</v>
      </c>
      <c r="C24" s="34" t="s">
        <v>48</v>
      </c>
      <c r="D24" s="35" t="s">
        <v>49</v>
      </c>
      <c r="E24" s="36">
        <v>117</v>
      </c>
      <c r="F24" s="37"/>
      <c r="G24" s="37">
        <v>1544.4</v>
      </c>
      <c r="H24" s="37"/>
      <c r="I24" s="37"/>
      <c r="J24" s="37"/>
      <c r="K24" s="37"/>
    </row>
    <row r="25" spans="1:14" ht="60" x14ac:dyDescent="0.2">
      <c r="A25" s="32" t="s">
        <v>50</v>
      </c>
      <c r="B25" s="33" t="s">
        <v>51</v>
      </c>
      <c r="C25" s="34" t="s">
        <v>52</v>
      </c>
      <c r="D25" s="35" t="s">
        <v>53</v>
      </c>
      <c r="E25" s="36">
        <v>367.67</v>
      </c>
      <c r="F25" s="36" t="s">
        <v>54</v>
      </c>
      <c r="G25" s="37">
        <v>2.57</v>
      </c>
      <c r="H25" s="37"/>
      <c r="I25" s="36" t="s">
        <v>55</v>
      </c>
      <c r="J25" s="37"/>
      <c r="K25" s="37"/>
    </row>
    <row r="26" spans="1:14" ht="36" x14ac:dyDescent="0.2">
      <c r="A26" s="32" t="s">
        <v>56</v>
      </c>
      <c r="B26" s="33" t="s">
        <v>57</v>
      </c>
      <c r="C26" s="34" t="s">
        <v>58</v>
      </c>
      <c r="D26" s="35" t="s">
        <v>59</v>
      </c>
      <c r="E26" s="36" t="s">
        <v>60</v>
      </c>
      <c r="F26" s="36" t="s">
        <v>61</v>
      </c>
      <c r="G26" s="37">
        <v>67.66</v>
      </c>
      <c r="H26" s="37">
        <v>27.28</v>
      </c>
      <c r="I26" s="36" t="s">
        <v>62</v>
      </c>
      <c r="J26" s="37">
        <v>12.53</v>
      </c>
      <c r="K26" s="37">
        <v>2.5299999999999998</v>
      </c>
    </row>
    <row r="27" spans="1:14" ht="48" x14ac:dyDescent="0.2">
      <c r="A27" s="32" t="s">
        <v>63</v>
      </c>
      <c r="B27" s="33" t="s">
        <v>64</v>
      </c>
      <c r="C27" s="34" t="s">
        <v>65</v>
      </c>
      <c r="D27" s="35" t="s">
        <v>66</v>
      </c>
      <c r="E27" s="36">
        <v>4.9800000000000004</v>
      </c>
      <c r="F27" s="36">
        <v>4.9800000000000004</v>
      </c>
      <c r="G27" s="37">
        <v>117.68</v>
      </c>
      <c r="H27" s="37"/>
      <c r="I27" s="37">
        <v>117.68</v>
      </c>
      <c r="J27" s="37"/>
      <c r="K27" s="37"/>
    </row>
    <row r="28" spans="1:14" ht="31.5" x14ac:dyDescent="0.2">
      <c r="A28" s="32" t="s">
        <v>67</v>
      </c>
      <c r="B28" s="33" t="s">
        <v>68</v>
      </c>
      <c r="C28" s="34" t="s">
        <v>69</v>
      </c>
      <c r="D28" s="35" t="s">
        <v>70</v>
      </c>
      <c r="E28" s="36" t="s">
        <v>71</v>
      </c>
      <c r="F28" s="36" t="s">
        <v>72</v>
      </c>
      <c r="G28" s="37">
        <v>5.54</v>
      </c>
      <c r="H28" s="37">
        <v>0.5</v>
      </c>
      <c r="I28" s="36" t="s">
        <v>73</v>
      </c>
      <c r="J28" s="37">
        <v>3.65</v>
      </c>
      <c r="K28" s="37">
        <v>0.05</v>
      </c>
    </row>
    <row r="29" spans="1:14" ht="60" x14ac:dyDescent="0.2">
      <c r="A29" s="32" t="s">
        <v>74</v>
      </c>
      <c r="B29" s="33" t="s">
        <v>75</v>
      </c>
      <c r="C29" s="34" t="s">
        <v>76</v>
      </c>
      <c r="D29" s="35" t="s">
        <v>66</v>
      </c>
      <c r="E29" s="36">
        <v>8.33</v>
      </c>
      <c r="F29" s="36">
        <v>8.33</v>
      </c>
      <c r="G29" s="37">
        <v>196.84</v>
      </c>
      <c r="H29" s="37"/>
      <c r="I29" s="37">
        <v>196.84</v>
      </c>
      <c r="J29" s="37"/>
      <c r="K29" s="37"/>
    </row>
    <row r="30" spans="1:14" ht="48" x14ac:dyDescent="0.2">
      <c r="A30" s="32" t="s">
        <v>77</v>
      </c>
      <c r="B30" s="33" t="s">
        <v>78</v>
      </c>
      <c r="C30" s="34" t="s">
        <v>79</v>
      </c>
      <c r="D30" s="35" t="s">
        <v>80</v>
      </c>
      <c r="E30" s="36" t="s">
        <v>81</v>
      </c>
      <c r="F30" s="36" t="s">
        <v>82</v>
      </c>
      <c r="G30" s="37">
        <v>51.47</v>
      </c>
      <c r="H30" s="37">
        <v>27.66</v>
      </c>
      <c r="I30" s="36" t="s">
        <v>83</v>
      </c>
      <c r="J30" s="37">
        <v>20.2</v>
      </c>
      <c r="K30" s="37">
        <v>2.57</v>
      </c>
    </row>
    <row r="31" spans="1:14" ht="31.5" x14ac:dyDescent="0.2">
      <c r="A31" s="32" t="s">
        <v>84</v>
      </c>
      <c r="B31" s="33" t="s">
        <v>85</v>
      </c>
      <c r="C31" s="34" t="s">
        <v>86</v>
      </c>
      <c r="D31" s="35" t="s">
        <v>87</v>
      </c>
      <c r="E31" s="36">
        <v>66</v>
      </c>
      <c r="F31" s="37"/>
      <c r="G31" s="37">
        <v>18.440000000000001</v>
      </c>
      <c r="H31" s="37"/>
      <c r="I31" s="37"/>
      <c r="J31" s="37"/>
      <c r="K31" s="37"/>
    </row>
    <row r="32" spans="1:14" ht="19.149999999999999" customHeight="1" x14ac:dyDescent="0.2">
      <c r="A32" s="49" t="s">
        <v>88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19.149999999999999" customHeight="1" x14ac:dyDescent="0.2">
      <c r="A33" s="51" t="s">
        <v>89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1:11" ht="69.75" x14ac:dyDescent="0.2">
      <c r="A34" s="32" t="s">
        <v>90</v>
      </c>
      <c r="B34" s="33" t="s">
        <v>91</v>
      </c>
      <c r="C34" s="34" t="s">
        <v>92</v>
      </c>
      <c r="D34" s="35" t="s">
        <v>93</v>
      </c>
      <c r="E34" s="36" t="s">
        <v>94</v>
      </c>
      <c r="F34" s="36">
        <v>70.58</v>
      </c>
      <c r="G34" s="37">
        <v>3.53</v>
      </c>
      <c r="H34" s="37">
        <v>1.84</v>
      </c>
      <c r="I34" s="37">
        <v>1.69</v>
      </c>
      <c r="J34" s="37">
        <v>5.7</v>
      </c>
      <c r="K34" s="37">
        <v>0.14000000000000001</v>
      </c>
    </row>
    <row r="35" spans="1:11" ht="57.75" x14ac:dyDescent="0.2">
      <c r="A35" s="32" t="s">
        <v>95</v>
      </c>
      <c r="B35" s="33" t="s">
        <v>96</v>
      </c>
      <c r="C35" s="34" t="s">
        <v>97</v>
      </c>
      <c r="D35" s="38">
        <v>2.4</v>
      </c>
      <c r="E35" s="36" t="s">
        <v>98</v>
      </c>
      <c r="F35" s="37"/>
      <c r="G35" s="37">
        <v>173.66</v>
      </c>
      <c r="H35" s="37"/>
      <c r="I35" s="37"/>
      <c r="J35" s="37"/>
      <c r="K35" s="37"/>
    </row>
    <row r="36" spans="1:11" ht="36" x14ac:dyDescent="0.2">
      <c r="A36" s="32" t="s">
        <v>99</v>
      </c>
      <c r="B36" s="33" t="s">
        <v>100</v>
      </c>
      <c r="C36" s="34" t="s">
        <v>101</v>
      </c>
      <c r="D36" s="38">
        <v>1</v>
      </c>
      <c r="E36" s="36" t="s">
        <v>102</v>
      </c>
      <c r="F36" s="36">
        <v>15.14</v>
      </c>
      <c r="G36" s="37">
        <v>212.58</v>
      </c>
      <c r="H36" s="37">
        <v>16.54</v>
      </c>
      <c r="I36" s="37">
        <v>15.14</v>
      </c>
      <c r="J36" s="37">
        <v>1.18</v>
      </c>
      <c r="K36" s="37">
        <v>1.18</v>
      </c>
    </row>
    <row r="37" spans="1:11" ht="48" x14ac:dyDescent="0.2">
      <c r="A37" s="32" t="s">
        <v>103</v>
      </c>
      <c r="B37" s="33" t="s">
        <v>104</v>
      </c>
      <c r="C37" s="34" t="s">
        <v>105</v>
      </c>
      <c r="D37" s="38">
        <v>1</v>
      </c>
      <c r="E37" s="36">
        <v>26.36</v>
      </c>
      <c r="F37" s="37"/>
      <c r="G37" s="37">
        <v>26.36</v>
      </c>
      <c r="H37" s="37"/>
      <c r="I37" s="37"/>
      <c r="J37" s="37"/>
      <c r="K37" s="37"/>
    </row>
    <row r="38" spans="1:11" ht="60" x14ac:dyDescent="0.2">
      <c r="A38" s="32" t="s">
        <v>106</v>
      </c>
      <c r="B38" s="33" t="s">
        <v>107</v>
      </c>
      <c r="C38" s="34" t="s">
        <v>108</v>
      </c>
      <c r="D38" s="35" t="s">
        <v>109</v>
      </c>
      <c r="E38" s="36" t="s">
        <v>110</v>
      </c>
      <c r="F38" s="36" t="s">
        <v>111</v>
      </c>
      <c r="G38" s="37">
        <v>1.46</v>
      </c>
      <c r="H38" s="37">
        <v>0.25</v>
      </c>
      <c r="I38" s="36" t="s">
        <v>112</v>
      </c>
      <c r="J38" s="37">
        <v>6.9</v>
      </c>
      <c r="K38" s="37">
        <v>0.02</v>
      </c>
    </row>
    <row r="39" spans="1:11" ht="31.5" x14ac:dyDescent="0.2">
      <c r="A39" s="32" t="s">
        <v>113</v>
      </c>
      <c r="B39" s="33" t="s">
        <v>114</v>
      </c>
      <c r="C39" s="34" t="s">
        <v>115</v>
      </c>
      <c r="D39" s="38">
        <v>2.9</v>
      </c>
      <c r="E39" s="36">
        <v>0.3</v>
      </c>
      <c r="F39" s="37"/>
      <c r="G39" s="37">
        <v>0.87</v>
      </c>
      <c r="H39" s="37"/>
      <c r="I39" s="37"/>
      <c r="J39" s="37"/>
      <c r="K39" s="37"/>
    </row>
    <row r="40" spans="1:11" ht="19.149999999999999" customHeight="1" x14ac:dyDescent="0.2">
      <c r="A40" s="49" t="s">
        <v>116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19.149999999999999" customHeight="1" x14ac:dyDescent="0.2">
      <c r="A41" s="51" t="s">
        <v>117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126" x14ac:dyDescent="0.2">
      <c r="A42" s="32" t="s">
        <v>118</v>
      </c>
      <c r="B42" s="33" t="s">
        <v>119</v>
      </c>
      <c r="C42" s="34" t="s">
        <v>120</v>
      </c>
      <c r="D42" s="35" t="s">
        <v>121</v>
      </c>
      <c r="E42" s="36" t="s">
        <v>122</v>
      </c>
      <c r="F42" s="36">
        <v>0.01</v>
      </c>
      <c r="G42" s="37">
        <v>103.92</v>
      </c>
      <c r="H42" s="37">
        <v>103.92</v>
      </c>
      <c r="I42" s="37"/>
      <c r="J42" s="37">
        <v>88.52</v>
      </c>
      <c r="K42" s="37">
        <v>8.85</v>
      </c>
    </row>
    <row r="43" spans="1:11" ht="57.75" x14ac:dyDescent="0.2">
      <c r="A43" s="32" t="s">
        <v>123</v>
      </c>
      <c r="B43" s="33" t="s">
        <v>124</v>
      </c>
      <c r="C43" s="34" t="s">
        <v>125</v>
      </c>
      <c r="D43" s="38">
        <v>1</v>
      </c>
      <c r="E43" s="36" t="s">
        <v>126</v>
      </c>
      <c r="F43" s="37"/>
      <c r="G43" s="37">
        <v>1037.52</v>
      </c>
      <c r="H43" s="37"/>
      <c r="I43" s="37"/>
      <c r="J43" s="37"/>
      <c r="K43" s="37"/>
    </row>
    <row r="44" spans="1:11" ht="48" x14ac:dyDescent="0.2">
      <c r="A44" s="32" t="s">
        <v>127</v>
      </c>
      <c r="B44" s="33" t="s">
        <v>128</v>
      </c>
      <c r="C44" s="34" t="s">
        <v>129</v>
      </c>
      <c r="D44" s="38">
        <v>1</v>
      </c>
      <c r="E44" s="36">
        <v>173</v>
      </c>
      <c r="F44" s="37"/>
      <c r="G44" s="37">
        <v>173</v>
      </c>
      <c r="H44" s="37"/>
      <c r="I44" s="37"/>
      <c r="J44" s="37"/>
      <c r="K44" s="37"/>
    </row>
    <row r="45" spans="1:11" ht="19.149999999999999" customHeight="1" x14ac:dyDescent="0.2">
      <c r="A45" s="51" t="s">
        <v>130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36" x14ac:dyDescent="0.2">
      <c r="A46" s="32" t="s">
        <v>131</v>
      </c>
      <c r="B46" s="33" t="s">
        <v>132</v>
      </c>
      <c r="C46" s="34" t="s">
        <v>133</v>
      </c>
      <c r="D46" s="35" t="s">
        <v>134</v>
      </c>
      <c r="E46" s="36" t="s">
        <v>135</v>
      </c>
      <c r="F46" s="36">
        <v>45.19</v>
      </c>
      <c r="G46" s="37">
        <v>19.649999999999999</v>
      </c>
      <c r="H46" s="37">
        <v>9.24</v>
      </c>
      <c r="I46" s="37">
        <v>0.41</v>
      </c>
      <c r="J46" s="37">
        <v>84.4</v>
      </c>
      <c r="K46" s="37">
        <v>0.76</v>
      </c>
    </row>
    <row r="47" spans="1:11" ht="60" x14ac:dyDescent="0.2">
      <c r="A47" s="32" t="s">
        <v>136</v>
      </c>
      <c r="B47" s="33" t="s">
        <v>137</v>
      </c>
      <c r="C47" s="34" t="s">
        <v>138</v>
      </c>
      <c r="D47" s="38">
        <v>0.2</v>
      </c>
      <c r="E47" s="36" t="s">
        <v>139</v>
      </c>
      <c r="F47" s="36" t="s">
        <v>140</v>
      </c>
      <c r="G47" s="37">
        <v>58.45</v>
      </c>
      <c r="H47" s="37">
        <v>4.68</v>
      </c>
      <c r="I47" s="36" t="s">
        <v>141</v>
      </c>
      <c r="J47" s="37">
        <v>2.04</v>
      </c>
      <c r="K47" s="37">
        <v>0.41</v>
      </c>
    </row>
    <row r="48" spans="1:11" ht="36" x14ac:dyDescent="0.2">
      <c r="A48" s="32" t="s">
        <v>142</v>
      </c>
      <c r="B48" s="33" t="s">
        <v>143</v>
      </c>
      <c r="C48" s="34" t="s">
        <v>144</v>
      </c>
      <c r="D48" s="38">
        <v>1</v>
      </c>
      <c r="E48" s="36" t="s">
        <v>145</v>
      </c>
      <c r="F48" s="36">
        <v>14.37</v>
      </c>
      <c r="G48" s="37">
        <v>62.45</v>
      </c>
      <c r="H48" s="37">
        <v>8.19</v>
      </c>
      <c r="I48" s="37">
        <v>14.37</v>
      </c>
      <c r="J48" s="37">
        <v>0.72250000000000003</v>
      </c>
      <c r="K48" s="37">
        <v>0.72</v>
      </c>
    </row>
    <row r="49" spans="1:11" ht="19.149999999999999" customHeight="1" x14ac:dyDescent="0.2">
      <c r="A49" s="51" t="s">
        <v>146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77.25" x14ac:dyDescent="0.2">
      <c r="A50" s="32" t="s">
        <v>147</v>
      </c>
      <c r="B50" s="33" t="s">
        <v>148</v>
      </c>
      <c r="C50" s="34" t="s">
        <v>149</v>
      </c>
      <c r="D50" s="35" t="s">
        <v>150</v>
      </c>
      <c r="E50" s="36" t="s">
        <v>151</v>
      </c>
      <c r="F50" s="36" t="s">
        <v>152</v>
      </c>
      <c r="G50" s="37">
        <v>1.76</v>
      </c>
      <c r="H50" s="37">
        <v>1.07</v>
      </c>
      <c r="I50" s="36" t="s">
        <v>153</v>
      </c>
      <c r="J50" s="37">
        <v>20.51</v>
      </c>
      <c r="K50" s="37">
        <v>0.09</v>
      </c>
    </row>
    <row r="51" spans="1:11" ht="72" x14ac:dyDescent="0.2">
      <c r="A51" s="32" t="s">
        <v>154</v>
      </c>
      <c r="B51" s="33" t="s">
        <v>155</v>
      </c>
      <c r="C51" s="34" t="s">
        <v>156</v>
      </c>
      <c r="D51" s="38">
        <v>0.46</v>
      </c>
      <c r="E51" s="36">
        <v>17.600000000000001</v>
      </c>
      <c r="F51" s="37"/>
      <c r="G51" s="37">
        <v>8.1</v>
      </c>
      <c r="H51" s="37"/>
      <c r="I51" s="37"/>
      <c r="J51" s="37"/>
      <c r="K51" s="37"/>
    </row>
    <row r="52" spans="1:11" ht="67.5" x14ac:dyDescent="0.2">
      <c r="A52" s="32" t="s">
        <v>157</v>
      </c>
      <c r="B52" s="33" t="s">
        <v>158</v>
      </c>
      <c r="C52" s="34" t="s">
        <v>159</v>
      </c>
      <c r="D52" s="35" t="s">
        <v>160</v>
      </c>
      <c r="E52" s="36" t="s">
        <v>161</v>
      </c>
      <c r="F52" s="37"/>
      <c r="G52" s="37">
        <v>1.18</v>
      </c>
      <c r="H52" s="37">
        <v>0.99</v>
      </c>
      <c r="I52" s="37"/>
      <c r="J52" s="37">
        <v>353.8</v>
      </c>
      <c r="K52" s="37">
        <v>7.0000000000000007E-2</v>
      </c>
    </row>
    <row r="53" spans="1:11" ht="45.75" x14ac:dyDescent="0.2">
      <c r="A53" s="32" t="s">
        <v>162</v>
      </c>
      <c r="B53" s="33" t="s">
        <v>163</v>
      </c>
      <c r="C53" s="34" t="s">
        <v>164</v>
      </c>
      <c r="D53" s="35" t="s">
        <v>165</v>
      </c>
      <c r="E53" s="36" t="s">
        <v>166</v>
      </c>
      <c r="F53" s="36">
        <v>429.24</v>
      </c>
      <c r="G53" s="37">
        <v>35.9</v>
      </c>
      <c r="H53" s="37">
        <v>7.95</v>
      </c>
      <c r="I53" s="37">
        <v>4.29</v>
      </c>
      <c r="J53" s="37">
        <v>65.400000000000006</v>
      </c>
      <c r="K53" s="37">
        <v>0.65</v>
      </c>
    </row>
    <row r="54" spans="1:11" ht="55.5" x14ac:dyDescent="0.2">
      <c r="A54" s="32" t="s">
        <v>167</v>
      </c>
      <c r="B54" s="33" t="s">
        <v>168</v>
      </c>
      <c r="C54" s="34" t="s">
        <v>169</v>
      </c>
      <c r="D54" s="35" t="s">
        <v>170</v>
      </c>
      <c r="E54" s="36" t="s">
        <v>171</v>
      </c>
      <c r="F54" s="36">
        <v>0.01</v>
      </c>
      <c r="G54" s="37">
        <v>0.52</v>
      </c>
      <c r="H54" s="37">
        <v>0.13</v>
      </c>
      <c r="I54" s="37"/>
      <c r="J54" s="37">
        <v>5.31</v>
      </c>
      <c r="K54" s="37">
        <v>0.01</v>
      </c>
    </row>
    <row r="55" spans="1:11" ht="55.5" x14ac:dyDescent="0.2">
      <c r="A55" s="32" t="s">
        <v>172</v>
      </c>
      <c r="B55" s="33" t="s">
        <v>173</v>
      </c>
      <c r="C55" s="34" t="s">
        <v>174</v>
      </c>
      <c r="D55" s="35" t="s">
        <v>170</v>
      </c>
      <c r="E55" s="36" t="s">
        <v>175</v>
      </c>
      <c r="F55" s="37"/>
      <c r="G55" s="37">
        <v>0.76</v>
      </c>
      <c r="H55" s="37">
        <v>0.08</v>
      </c>
      <c r="I55" s="37"/>
      <c r="J55" s="37">
        <v>3.83</v>
      </c>
      <c r="K55" s="37">
        <v>0.01</v>
      </c>
    </row>
    <row r="56" spans="1:11" ht="19.149999999999999" customHeight="1" x14ac:dyDescent="0.2">
      <c r="A56" s="49" t="s">
        <v>176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48" x14ac:dyDescent="0.2">
      <c r="A57" s="32" t="s">
        <v>177</v>
      </c>
      <c r="B57" s="33" t="s">
        <v>178</v>
      </c>
      <c r="C57" s="34" t="s">
        <v>179</v>
      </c>
      <c r="D57" s="38">
        <v>1</v>
      </c>
      <c r="E57" s="36" t="s">
        <v>180</v>
      </c>
      <c r="F57" s="36">
        <v>85.41</v>
      </c>
      <c r="G57" s="37">
        <v>188.48</v>
      </c>
      <c r="H57" s="37">
        <v>64.930000000000007</v>
      </c>
      <c r="I57" s="37">
        <v>85.41</v>
      </c>
      <c r="J57" s="37">
        <v>5.34</v>
      </c>
      <c r="K57" s="37">
        <v>5.34</v>
      </c>
    </row>
    <row r="58" spans="1:11" ht="48" x14ac:dyDescent="0.2">
      <c r="A58" s="32" t="s">
        <v>181</v>
      </c>
      <c r="B58" s="33" t="s">
        <v>182</v>
      </c>
      <c r="C58" s="34" t="s">
        <v>183</v>
      </c>
      <c r="D58" s="35" t="s">
        <v>184</v>
      </c>
      <c r="E58" s="36" t="s">
        <v>185</v>
      </c>
      <c r="F58" s="36" t="s">
        <v>186</v>
      </c>
      <c r="G58" s="37">
        <v>1.21</v>
      </c>
      <c r="H58" s="37">
        <v>0.34</v>
      </c>
      <c r="I58" s="36" t="s">
        <v>187</v>
      </c>
      <c r="J58" s="37">
        <v>0.41</v>
      </c>
      <c r="K58" s="37">
        <v>0.03</v>
      </c>
    </row>
    <row r="59" spans="1:11" ht="60" x14ac:dyDescent="0.2">
      <c r="A59" s="32" t="s">
        <v>188</v>
      </c>
      <c r="B59" s="33" t="s">
        <v>189</v>
      </c>
      <c r="C59" s="34" t="s">
        <v>190</v>
      </c>
      <c r="D59" s="35" t="s">
        <v>184</v>
      </c>
      <c r="E59" s="36" t="s">
        <v>191</v>
      </c>
      <c r="F59" s="36" t="s">
        <v>192</v>
      </c>
      <c r="G59" s="37">
        <v>0.54</v>
      </c>
      <c r="H59" s="37">
        <v>0.1</v>
      </c>
      <c r="I59" s="36" t="s">
        <v>193</v>
      </c>
      <c r="J59" s="37">
        <v>0.12</v>
      </c>
      <c r="K59" s="37">
        <v>0.01</v>
      </c>
    </row>
    <row r="60" spans="1:11" ht="60" x14ac:dyDescent="0.2">
      <c r="A60" s="32" t="s">
        <v>194</v>
      </c>
      <c r="B60" s="33" t="s">
        <v>195</v>
      </c>
      <c r="C60" s="34" t="s">
        <v>196</v>
      </c>
      <c r="D60" s="38">
        <v>1</v>
      </c>
      <c r="E60" s="36" t="s">
        <v>197</v>
      </c>
      <c r="F60" s="36" t="s">
        <v>198</v>
      </c>
      <c r="G60" s="37">
        <v>968.45</v>
      </c>
      <c r="H60" s="37">
        <v>170.24</v>
      </c>
      <c r="I60" s="36" t="s">
        <v>198</v>
      </c>
      <c r="J60" s="37">
        <v>14</v>
      </c>
      <c r="K60" s="37">
        <v>14</v>
      </c>
    </row>
    <row r="61" spans="1:11" x14ac:dyDescent="0.2">
      <c r="A61" s="52" t="s">
        <v>199</v>
      </c>
      <c r="B61" s="50"/>
      <c r="C61" s="50"/>
      <c r="D61" s="50"/>
      <c r="E61" s="50"/>
      <c r="F61" s="50"/>
      <c r="G61" s="37"/>
      <c r="H61" s="37"/>
      <c r="I61" s="37"/>
      <c r="J61" s="37"/>
      <c r="K61" s="37"/>
    </row>
    <row r="62" spans="1:11" x14ac:dyDescent="0.2">
      <c r="A62" s="51" t="s">
        <v>200</v>
      </c>
      <c r="B62" s="50"/>
      <c r="C62" s="50"/>
      <c r="D62" s="50"/>
      <c r="E62" s="50"/>
      <c r="F62" s="50"/>
      <c r="G62" s="36">
        <v>67918</v>
      </c>
      <c r="H62" s="37"/>
      <c r="I62" s="37"/>
      <c r="J62" s="37"/>
      <c r="K62" s="37"/>
    </row>
    <row r="63" spans="1:11" x14ac:dyDescent="0.2">
      <c r="A63" s="51" t="s">
        <v>201</v>
      </c>
      <c r="B63" s="50"/>
      <c r="C63" s="50"/>
      <c r="D63" s="50"/>
      <c r="E63" s="50"/>
      <c r="F63" s="50"/>
      <c r="G63" s="36">
        <v>437</v>
      </c>
      <c r="H63" s="37"/>
      <c r="I63" s="37"/>
      <c r="J63" s="37"/>
      <c r="K63" s="37"/>
    </row>
    <row r="64" spans="1:11" x14ac:dyDescent="0.2">
      <c r="A64" s="51" t="s">
        <v>202</v>
      </c>
      <c r="B64" s="50"/>
      <c r="C64" s="50"/>
      <c r="D64" s="50"/>
      <c r="E64" s="50"/>
      <c r="F64" s="50"/>
      <c r="G64" s="36">
        <v>17062</v>
      </c>
      <c r="H64" s="37"/>
      <c r="I64" s="37"/>
      <c r="J64" s="37"/>
      <c r="K64" s="37"/>
    </row>
    <row r="65" spans="1:11" x14ac:dyDescent="0.2">
      <c r="A65" s="51" t="s">
        <v>203</v>
      </c>
      <c r="B65" s="50"/>
      <c r="C65" s="50"/>
      <c r="D65" s="50"/>
      <c r="E65" s="50"/>
      <c r="F65" s="50"/>
      <c r="G65" s="36">
        <v>17172</v>
      </c>
      <c r="H65" s="37"/>
      <c r="I65" s="37"/>
      <c r="J65" s="37"/>
      <c r="K65" s="37"/>
    </row>
    <row r="66" spans="1:11" x14ac:dyDescent="0.2">
      <c r="A66" s="51" t="s">
        <v>204</v>
      </c>
      <c r="B66" s="50"/>
      <c r="C66" s="50"/>
      <c r="D66" s="50"/>
      <c r="E66" s="50"/>
      <c r="F66" s="50"/>
      <c r="G66" s="36">
        <v>10753</v>
      </c>
      <c r="H66" s="37"/>
      <c r="I66" s="37"/>
      <c r="J66" s="37"/>
      <c r="K66" s="37"/>
    </row>
    <row r="67" spans="1:11" x14ac:dyDescent="0.2">
      <c r="A67" s="52" t="s">
        <v>205</v>
      </c>
      <c r="B67" s="50"/>
      <c r="C67" s="50"/>
      <c r="D67" s="50"/>
      <c r="E67" s="50"/>
      <c r="F67" s="50"/>
      <c r="G67" s="39">
        <v>68355</v>
      </c>
      <c r="H67" s="37"/>
      <c r="I67" s="37"/>
      <c r="J67" s="37"/>
      <c r="K67" s="39">
        <v>102.81426740000001</v>
      </c>
    </row>
    <row r="71" spans="1:11" x14ac:dyDescent="0.2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</row>
    <row r="72" spans="1:11" x14ac:dyDescent="0.2">
      <c r="A72" s="55"/>
      <c r="B72" s="54"/>
      <c r="C72" s="54"/>
      <c r="D72" s="54"/>
      <c r="E72" s="54"/>
      <c r="F72" s="54"/>
      <c r="G72" s="54"/>
      <c r="H72" s="54"/>
      <c r="I72" s="54"/>
      <c r="J72" s="54"/>
      <c r="K72" s="54"/>
    </row>
    <row r="74" spans="1:11" x14ac:dyDescent="0.2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</row>
    <row r="75" spans="1:11" x14ac:dyDescent="0.2">
      <c r="A75" s="55"/>
      <c r="B75" s="56"/>
      <c r="C75" s="57"/>
      <c r="D75" s="53"/>
      <c r="E75" s="58"/>
      <c r="F75" s="58"/>
      <c r="G75" s="58"/>
      <c r="H75" s="58"/>
      <c r="I75" s="58"/>
      <c r="J75" s="58"/>
      <c r="K75" s="58"/>
    </row>
  </sheetData>
  <mergeCells count="38">
    <mergeCell ref="E1:H1"/>
    <mergeCell ref="A2:C2"/>
    <mergeCell ref="E2:H2"/>
    <mergeCell ref="A3:C3"/>
    <mergeCell ref="E3:H3"/>
    <mergeCell ref="A67:F67"/>
    <mergeCell ref="A71:K71"/>
    <mergeCell ref="A72:K72"/>
    <mergeCell ref="A74:K74"/>
    <mergeCell ref="A75:K75"/>
    <mergeCell ref="A62:F62"/>
    <mergeCell ref="A63:F63"/>
    <mergeCell ref="A64:F64"/>
    <mergeCell ref="A65:F65"/>
    <mergeCell ref="A66:F66"/>
    <mergeCell ref="A41:K41"/>
    <mergeCell ref="A45:K45"/>
    <mergeCell ref="A49:K49"/>
    <mergeCell ref="A56:K56"/>
    <mergeCell ref="A61:F61"/>
    <mergeCell ref="A20:K20"/>
    <mergeCell ref="A32:K32"/>
    <mergeCell ref="A33:K33"/>
    <mergeCell ref="A40:K40"/>
    <mergeCell ref="A16:A18"/>
    <mergeCell ref="B8:K8"/>
    <mergeCell ref="B11:K11"/>
    <mergeCell ref="D12:E12"/>
    <mergeCell ref="D13:E13"/>
    <mergeCell ref="J16:K17"/>
    <mergeCell ref="H17:H18"/>
    <mergeCell ref="G17:G18"/>
    <mergeCell ref="C16:C18"/>
    <mergeCell ref="B16:B18"/>
    <mergeCell ref="D16:D18"/>
    <mergeCell ref="E16:F16"/>
    <mergeCell ref="G16:I16"/>
    <mergeCell ref="D14:E14"/>
  </mergeCells>
  <phoneticPr fontId="1" type="noConversion"/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Копылова Екатерина Владимировна</cp:lastModifiedBy>
  <cp:lastPrinted>2021-06-24T11:15:08Z</cp:lastPrinted>
  <dcterms:created xsi:type="dcterms:W3CDTF">2002-02-11T05:58:42Z</dcterms:created>
  <dcterms:modified xsi:type="dcterms:W3CDTF">2021-06-24T11:15:18Z</dcterms:modified>
</cp:coreProperties>
</file>